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982000\"/>
    </mc:Choice>
  </mc:AlternateContent>
  <xr:revisionPtr revIDLastSave="0" documentId="13_ncr:1_{FAAB2AC8-BE47-4351-A6D4-A04487DB08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N-6 Slide" sheetId="1" r:id="rId1"/>
  </sheets>
  <externalReferences>
    <externalReference r:id="rId2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  <c r="N29" i="1"/>
  <c r="O23" i="1"/>
  <c r="O86" i="1" s="1"/>
  <c r="O11" i="1"/>
  <c r="O10" i="1"/>
  <c r="N23" i="1"/>
  <c r="N10" i="1"/>
  <c r="M86" i="1"/>
  <c r="M23" i="1"/>
  <c r="M11" i="1"/>
  <c r="M10" i="1"/>
  <c r="P24" i="1"/>
  <c r="D29" i="1"/>
  <c r="D25" i="1"/>
  <c r="L29" i="1"/>
  <c r="P25" i="1"/>
  <c r="N86" i="1" l="1"/>
  <c r="L23" i="1"/>
  <c r="L11" i="1"/>
  <c r="L10" i="1"/>
  <c r="P10" i="1"/>
  <c r="P11" i="1"/>
  <c r="P23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X86" i="1"/>
  <c r="W86" i="1"/>
  <c r="V86" i="1"/>
  <c r="AC86" i="1"/>
  <c r="Z86" i="1"/>
  <c r="AA86" i="1"/>
  <c r="AG86" i="1"/>
  <c r="L86" i="1" l="1"/>
  <c r="Q10" i="1"/>
  <c r="P86" i="1"/>
  <c r="Q23" i="1"/>
  <c r="Q11" i="1"/>
  <c r="Y86" i="1"/>
  <c r="T86" i="1"/>
  <c r="Q86" i="1" l="1"/>
  <c r="AE86" i="1" l="1"/>
  <c r="AH86" i="1" l="1"/>
  <c r="R86" i="1" l="1"/>
  <c r="S86" i="1"/>
  <c r="U86" i="1"/>
  <c r="AB86" i="1"/>
  <c r="AD86" i="1"/>
  <c r="AF86" i="1"/>
  <c r="D7" i="1" l="1"/>
</calcChain>
</file>

<file path=xl/sharedStrings.xml><?xml version="1.0" encoding="utf-8"?>
<sst xmlns="http://schemas.openxmlformats.org/spreadsheetml/2006/main" count="38" uniqueCount="33">
  <si>
    <t>STATION TO STATION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</si>
  <si>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</si>
  <si>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</si>
  <si>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</si>
  <si>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</si>
  <si>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</si>
  <si>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</si>
  <si>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</si>
  <si>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</si>
  <si>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</si>
  <si>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</si>
  <si>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</si>
  <si>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</si>
  <si>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</si>
  <si>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</si>
  <si>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</si>
  <si>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</si>
  <si>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</si>
  <si>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LOCATION</t>
  </si>
  <si>
    <t xml:space="preserve">SHEET NO. </t>
  </si>
  <si>
    <t>TOTALS CARRIED TO GENERAL SUMMARY</t>
  </si>
  <si>
    <t>642E00204</t>
  </si>
  <si>
    <t>642E00104</t>
  </si>
  <si>
    <t>EDGE LINE, 6", TYPE 1, WHITE</t>
  </si>
  <si>
    <t>LL-1</t>
  </si>
  <si>
    <t>TO</t>
  </si>
  <si>
    <t>LL-2</t>
  </si>
  <si>
    <t>WB U.S. 6</t>
  </si>
  <si>
    <t>EB U.S. 6</t>
  </si>
  <si>
    <t>618E40600</t>
  </si>
  <si>
    <t>EW-1</t>
  </si>
  <si>
    <t>642E01510</t>
  </si>
  <si>
    <t>DL-1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</si>
</sst>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&quot;+&quot;00"/>
    <numFmt numFmtId="168" formatCode="00&quot;+&quot;00.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164" fontId="4" fillId="0" borderId="27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167" fontId="4" fillId="0" borderId="26" xfId="0" applyNumberFormat="1" applyFont="1" applyBorder="1" applyAlignment="1" applyProtection="1">
      <alignment horizontal="center" vertical="center"/>
      <protection locked="0"/>
    </xf>
    <xf numFmtId="167" fontId="4" fillId="0" borderId="27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167" fontId="4" fillId="0" borderId="5" xfId="0" applyNumberFormat="1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164" fontId="4" fillId="0" borderId="27" xfId="0" applyNumberFormat="1" applyFont="1" applyBorder="1" applyAlignment="1" applyProtection="1">
      <alignment horizontal="center" vertical="center"/>
      <protection locked="0"/>
    </xf>
    <xf numFmtId="167" fontId="4" fillId="0" borderId="6" xfId="0" applyNumberFormat="1" applyFont="1" applyBorder="1" applyAlignment="1" applyProtection="1">
      <alignment horizontal="center" vertical="center"/>
      <protection locked="0"/>
    </xf>
    <xf numFmtId="167" fontId="4" fillId="0" borderId="26" xfId="0" applyNumberFormat="1" applyFont="1" applyBorder="1" applyAlignment="1" applyProtection="1">
      <alignment horizontal="center" vertical="center"/>
      <protection locked="0"/>
    </xf>
    <xf numFmtId="167" fontId="4" fillId="0" borderId="27" xfId="0" applyNumberFormat="1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68" fontId="4" fillId="0" borderId="5" xfId="0" applyNumberFormat="1" applyFont="1" applyBorder="1" applyAlignment="1" applyProtection="1">
      <alignment horizontal="center" vertical="center"/>
      <protection locked="0"/>
    </xf>
    <xf numFmtId="168" fontId="4" fillId="0" borderId="7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86</xdr:row>
      <xdr:rowOff>0</xdr:rowOff>
    </xdr:from>
    <xdr:to>
      <xdr:col>34</xdr:col>
      <xdr:colOff>0</xdr:colOff>
      <xdr:row>86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86</xdr:row>
      <xdr:rowOff>0</xdr:rowOff>
    </xdr:from>
    <xdr:to>
      <xdr:col>47</xdr:col>
      <xdr:colOff>161925</xdr:colOff>
      <xdr:row>86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86</xdr:row>
      <xdr:rowOff>0</xdr:rowOff>
    </xdr:from>
    <xdr:to>
      <xdr:col>46</xdr:col>
      <xdr:colOff>66675</xdr:colOff>
      <xdr:row>86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86"/>
  <sheetViews>
    <sheetView showGridLines="0" tabSelected="1" zoomScale="120" zoomScaleNormal="120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1.28515625" style="5" customWidth="1"/>
    <col min="5" max="5" width="10.140625" style="5" customWidth="1"/>
    <col min="6" max="6" width="16" style="5" customWidth="1"/>
    <col min="7" max="7" width="7" style="5" customWidth="1"/>
    <col min="8" max="8" width="6.5703125" style="5" customWidth="1"/>
    <col min="9" max="9" width="3.85546875" style="5" customWidth="1"/>
    <col min="10" max="10" width="7.140625" style="5" customWidth="1"/>
    <col min="11" max="11" width="6.5703125" style="5" customWidth="1"/>
    <col min="12" max="34" width="8.85546875" style="5" customWidth="1"/>
    <col min="35" max="35" width="2.7109375" style="5" customWidth="1"/>
    <col min="36" max="16384" width="9.140625" style="5"/>
  </cols>
  <sheetData>
    <row r="1" spans="1:41" ht="12.75" customHeight="1" x14ac:dyDescent="0.2">
      <c r="A1" s="5">
        <v>1</v>
      </c>
      <c r="D1" s="2"/>
      <c r="E1" s="2"/>
      <c r="F1" s="2"/>
      <c r="G1" s="3"/>
      <c r="H1" s="3" t="s">
        <v>4</v>
      </c>
      <c r="I1" s="3" t="s">
        <v>13</v>
      </c>
      <c r="J1" s="2" t="s">
        <v>12</v>
      </c>
      <c r="K1" s="1"/>
      <c r="L1" s="18"/>
      <c r="M1" s="18"/>
      <c r="N1" s="18"/>
      <c r="O1" s="18"/>
      <c r="P1" s="18"/>
      <c r="Q1" s="18"/>
      <c r="R1" s="1"/>
      <c r="S1" s="1"/>
      <c r="T1" s="1"/>
      <c r="U1" s="16"/>
      <c r="V1" s="1"/>
      <c r="W1" s="1"/>
      <c r="X1" s="1"/>
      <c r="Y1" s="16"/>
      <c r="Z1" s="16"/>
      <c r="AA1" s="16"/>
      <c r="AB1" s="16"/>
      <c r="AC1" s="18"/>
      <c r="AD1" s="16"/>
      <c r="AE1" s="18"/>
      <c r="AF1" s="1"/>
      <c r="AG1" s="1"/>
      <c r="AH1" s="1"/>
    </row>
    <row r="2" spans="1:41" ht="12.75" customHeight="1" x14ac:dyDescent="0.2">
      <c r="D2" s="2"/>
      <c r="E2" s="2"/>
      <c r="F2" s="2"/>
      <c r="G2" s="3"/>
      <c r="H2" s="3" t="s">
        <v>2</v>
      </c>
      <c r="I2" s="3" t="s">
        <v>14</v>
      </c>
      <c r="J2" s="2" t="s">
        <v>3</v>
      </c>
      <c r="K2" s="1"/>
      <c r="L2" s="18"/>
      <c r="M2" s="18"/>
      <c r="N2" s="18"/>
      <c r="O2" s="18"/>
      <c r="P2" s="18"/>
      <c r="Q2" s="18"/>
      <c r="R2" s="1"/>
      <c r="S2" s="1"/>
      <c r="T2" s="1"/>
      <c r="U2" s="16"/>
      <c r="V2" s="1"/>
      <c r="W2" s="1"/>
      <c r="X2" s="1"/>
      <c r="Y2" s="16"/>
      <c r="Z2" s="16"/>
      <c r="AA2" s="16"/>
      <c r="AB2" s="16"/>
      <c r="AC2" s="18"/>
      <c r="AD2" s="16"/>
      <c r="AE2" s="18"/>
      <c r="AF2" s="1"/>
      <c r="AG2" s="1"/>
      <c r="AH2" s="1"/>
    </row>
    <row r="3" spans="1:41" ht="12.75" customHeight="1" x14ac:dyDescent="0.2">
      <c r="D3" s="2"/>
      <c r="E3" s="3"/>
      <c r="F3" s="3"/>
      <c r="G3" s="3"/>
      <c r="H3" s="3"/>
      <c r="I3" s="3" t="s">
        <v>15</v>
      </c>
      <c r="J3" s="2" t="s">
        <v>10</v>
      </c>
      <c r="K3" s="1"/>
      <c r="L3" s="18"/>
      <c r="M3" s="18"/>
      <c r="N3" s="18"/>
      <c r="O3" s="18"/>
      <c r="P3" s="18"/>
      <c r="Q3" s="18"/>
      <c r="R3" s="1"/>
      <c r="S3" s="1"/>
      <c r="T3" s="1"/>
      <c r="U3" s="2"/>
      <c r="V3" s="1"/>
      <c r="W3" s="1"/>
      <c r="X3" s="1"/>
      <c r="Y3" s="2"/>
      <c r="Z3" s="2"/>
      <c r="AA3" s="2"/>
      <c r="AB3" s="2"/>
      <c r="AC3" s="18"/>
      <c r="AD3" s="2"/>
      <c r="AE3" s="18"/>
      <c r="AF3" s="1"/>
      <c r="AG3" s="1"/>
      <c r="AH3" s="1"/>
    </row>
    <row r="4" spans="1:41" ht="12.75" customHeight="1" x14ac:dyDescent="0.2">
      <c r="D4" s="2"/>
      <c r="E4" s="3"/>
      <c r="F4" s="3"/>
      <c r="G4" s="4"/>
      <c r="H4" s="4"/>
      <c r="I4" s="3" t="s">
        <v>16</v>
      </c>
      <c r="J4" s="2" t="s">
        <v>11</v>
      </c>
      <c r="K4" s="1"/>
      <c r="L4" s="18"/>
      <c r="M4" s="18"/>
      <c r="N4" s="18"/>
      <c r="O4" s="18"/>
      <c r="P4" s="18"/>
      <c r="Q4" s="18"/>
      <c r="R4" s="1"/>
      <c r="S4" s="1"/>
      <c r="T4" s="1"/>
      <c r="U4" s="2"/>
      <c r="V4" s="1"/>
      <c r="W4" s="1"/>
      <c r="X4" s="1"/>
      <c r="Y4" s="2"/>
      <c r="Z4" s="2"/>
      <c r="AA4" s="2"/>
      <c r="AB4" s="2"/>
      <c r="AC4" s="18"/>
      <c r="AD4" s="2"/>
      <c r="AE4" s="18"/>
      <c r="AF4" s="1"/>
      <c r="AG4" s="1"/>
      <c r="AH4" s="1"/>
    </row>
    <row r="5" spans="1:41" ht="12.75" customHeight="1" x14ac:dyDescent="0.2">
      <c r="D5" s="2"/>
      <c r="E5" s="3"/>
      <c r="F5" s="3"/>
      <c r="G5" s="4"/>
      <c r="H5" s="4"/>
      <c r="I5" s="3"/>
      <c r="J5" s="2"/>
      <c r="K5" s="4"/>
      <c r="L5" s="18"/>
      <c r="M5" s="18"/>
      <c r="N5" s="18"/>
      <c r="O5" s="18"/>
      <c r="P5" s="18"/>
      <c r="Q5" s="18"/>
      <c r="R5" s="4"/>
      <c r="S5" s="4"/>
      <c r="T5" s="4"/>
      <c r="U5" s="4"/>
      <c r="V5" s="17"/>
      <c r="W5" s="17"/>
      <c r="X5" s="17"/>
      <c r="Y5" s="4"/>
      <c r="Z5" s="4"/>
      <c r="AA5" s="4"/>
      <c r="AB5" s="4"/>
      <c r="AC5" s="18"/>
      <c r="AD5" s="4"/>
      <c r="AE5" s="18"/>
      <c r="AF5" s="1"/>
      <c r="AG5" s="1"/>
      <c r="AH5" s="17"/>
    </row>
    <row r="6" spans="1:41" ht="12.75" customHeight="1" thickBot="1" x14ac:dyDescent="0.25"/>
    <row r="7" spans="1:41" ht="12.75" customHeight="1" thickBot="1" x14ac:dyDescent="0.25">
      <c r="B7" s="20" t="s">
        <v>7</v>
      </c>
      <c r="D7" s="54">
        <f>AJ7</f>
        <v>1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J7" s="13">
        <v>1</v>
      </c>
      <c r="AK7" s="14" t="s">
        <v>1</v>
      </c>
      <c r="AL7" s="15"/>
      <c r="AM7" s="15"/>
      <c r="AN7" s="15"/>
      <c r="AO7" s="15"/>
    </row>
    <row r="8" spans="1:41" ht="12.75" customHeight="1" thickBot="1" x14ac:dyDescent="0.25">
      <c r="B8" s="23">
        <v>71</v>
      </c>
      <c r="D8" s="59" t="s">
        <v>5</v>
      </c>
      <c r="E8" s="59"/>
      <c r="F8" s="59"/>
      <c r="G8" s="59"/>
      <c r="H8" s="59"/>
      <c r="I8" s="59"/>
      <c r="J8" s="59"/>
      <c r="K8" s="59"/>
      <c r="L8" s="19" t="s">
        <v>29</v>
      </c>
      <c r="M8" s="19"/>
      <c r="N8" s="19" t="s">
        <v>22</v>
      </c>
      <c r="O8" s="19" t="s">
        <v>31</v>
      </c>
      <c r="P8" s="19" t="s">
        <v>21</v>
      </c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spans="1:41" ht="12.75" customHeight="1" thickBot="1" x14ac:dyDescent="0.25">
      <c r="D9" s="60" t="s">
        <v>6</v>
      </c>
      <c r="E9" s="60"/>
      <c r="F9" s="60"/>
      <c r="G9" s="60"/>
      <c r="H9" s="60"/>
      <c r="I9" s="60"/>
      <c r="J9" s="60"/>
      <c r="K9" s="60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41" ht="12.75" customHeight="1" x14ac:dyDescent="0.2">
      <c r="B10" s="49" t="s">
        <v>8</v>
      </c>
      <c r="D10" s="56" t="s">
        <v>19</v>
      </c>
      <c r="E10" s="56" t="s">
        <v>17</v>
      </c>
      <c r="F10" s="61" t="s">
        <v>18</v>
      </c>
      <c r="G10" s="61" t="s">
        <v>0</v>
      </c>
      <c r="H10" s="64"/>
      <c r="I10" s="64"/>
      <c r="J10" s="64"/>
      <c r="K10" s="65"/>
      <c r="L10" s="6" t="str">
        <f t="shared" ref="L10:O10" si="0">IF(OR(TRIM(L8)=0,TRIM(L8)=""),"",IF(IFERROR(TRIM(INDEX(QryItemNamed,MATCH(TRIM(L8),ITEM,0),2)),"")="Y","SPECIAL",LEFT(IFERROR(TRIM(INDEX(ITEM,MATCH(TRIM(L8),ITEM,0))),""),3)))</f>
        <v>618</v>
      </c>
      <c r="M10" s="6" t="str">
        <f t="shared" si="0"/>
        <v/>
      </c>
      <c r="N10" s="6" t="str">
        <f t="shared" si="0"/>
        <v>642</v>
      </c>
      <c r="O10" s="6" t="str">
        <f t="shared" si="0"/>
        <v>642</v>
      </c>
      <c r="P10" s="6" t="str">
        <f t="shared" ref="P10" si="1">IF(OR(TRIM(P8)=0,TRIM(P8)=""),"",IF(IFERROR(TRIM(INDEX(QryItemNamed,MATCH(TRIM(P8),ITEM,0),2)),"")="Y","SPECIAL",LEFT(IFERROR(TRIM(INDEX(ITEM,MATCH(TRIM(P8),ITEM,0))),""),3)))</f>
        <v>642</v>
      </c>
      <c r="Q10" s="6" t="str">
        <f t="shared" ref="Q10:AH10" si="2">IF(OR(TRIM(Q8)=0,TRIM(Q8)=""),"",IF(IFERROR(TRIM(INDEX(QryItemNamed,MATCH(TRIM(Q8),ITEM,0),2)),"")="Y","SPECIAL",LEFT(IFERROR(TRIM(INDEX(ITEM,MATCH(TRIM(Q8),ITEM,0))),""),3)))</f>
        <v/>
      </c>
      <c r="R10" s="6" t="str">
        <f t="shared" si="2"/>
        <v/>
      </c>
      <c r="S10" s="6" t="str">
        <f t="shared" si="2"/>
        <v/>
      </c>
      <c r="T10" s="6" t="str">
        <f t="shared" si="2"/>
        <v/>
      </c>
      <c r="U10" s="6" t="str">
        <f t="shared" si="2"/>
        <v/>
      </c>
      <c r="V10" s="6" t="str">
        <f t="shared" si="2"/>
        <v/>
      </c>
      <c r="W10" s="6" t="str">
        <f t="shared" si="2"/>
        <v/>
      </c>
      <c r="X10" s="6" t="str">
        <f t="shared" si="2"/>
        <v/>
      </c>
      <c r="Y10" s="6" t="str">
        <f t="shared" si="2"/>
        <v/>
      </c>
      <c r="Z10" s="6" t="str">
        <f t="shared" si="2"/>
        <v/>
      </c>
      <c r="AA10" s="6" t="str">
        <f t="shared" si="2"/>
        <v/>
      </c>
      <c r="AB10" s="6" t="str">
        <f t="shared" si="2"/>
        <v/>
      </c>
      <c r="AC10" s="6" t="str">
        <f t="shared" si="2"/>
        <v/>
      </c>
      <c r="AD10" s="6" t="str">
        <f t="shared" si="2"/>
        <v/>
      </c>
      <c r="AE10" s="6" t="str">
        <f t="shared" si="2"/>
        <v/>
      </c>
      <c r="AF10" s="6" t="str">
        <f t="shared" si="2"/>
        <v/>
      </c>
      <c r="AG10" s="6" t="str">
        <f t="shared" si="2"/>
        <v/>
      </c>
      <c r="AH10" s="6" t="str">
        <f t="shared" si="2"/>
        <v/>
      </c>
    </row>
    <row r="11" spans="1:41" ht="12.75" customHeight="1" x14ac:dyDescent="0.2">
      <c r="B11" s="50"/>
      <c r="D11" s="57"/>
      <c r="E11" s="57"/>
      <c r="F11" s="62"/>
      <c r="G11" s="62"/>
      <c r="H11" s="66"/>
      <c r="I11" s="66"/>
      <c r="J11" s="66"/>
      <c r="K11" s="67"/>
      <c r="L11" s="55" t="str">
        <f t="shared" ref="L11" si="3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RUMBLE STRIPS, SHOULDER (ASPHALT CONCRETE)</v>
      </c>
      <c r="M11" s="55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55" t="s">
        <v>23</v>
      </c>
      <c r="O11" s="55" t="str">
        <f t="shared" ref="O11" si="4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DOTTED LINE, 6", TYPE 1</v>
      </c>
      <c r="P11" s="55" t="str">
        <f t="shared" ref="P11:Q11" si="5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LANE LINE, 6", TYPE 1</v>
      </c>
      <c r="Q11" s="55" t="str">
        <f t="shared" si="5"/>
        <v/>
      </c>
      <c r="R11" s="55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55" t="str">
        <f t="shared" ref="S11:AH11" si="6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55" t="str">
        <f t="shared" si="6"/>
        <v/>
      </c>
      <c r="U11" s="55" t="str">
        <f t="shared" si="6"/>
        <v/>
      </c>
      <c r="V11" s="55" t="str">
        <f t="shared" si="6"/>
        <v/>
      </c>
      <c r="W11" s="55" t="str">
        <f t="shared" si="6"/>
        <v/>
      </c>
      <c r="X11" s="55" t="str">
        <f t="shared" si="6"/>
        <v/>
      </c>
      <c r="Y11" s="55" t="str">
        <f t="shared" si="6"/>
        <v/>
      </c>
      <c r="Z11" s="55" t="str">
        <f t="shared" si="6"/>
        <v/>
      </c>
      <c r="AA11" s="55" t="str">
        <f t="shared" si="6"/>
        <v/>
      </c>
      <c r="AB11" s="55" t="str">
        <f t="shared" si="6"/>
        <v/>
      </c>
      <c r="AC11" s="55" t="str">
        <f t="shared" si="6"/>
        <v/>
      </c>
      <c r="AD11" s="55" t="str">
        <f t="shared" si="6"/>
        <v/>
      </c>
      <c r="AE11" s="55" t="str">
        <f t="shared" si="6"/>
        <v/>
      </c>
      <c r="AF11" s="55" t="str">
        <f t="shared" si="6"/>
        <v/>
      </c>
      <c r="AG11" s="55" t="str">
        <f t="shared" si="6"/>
        <v/>
      </c>
      <c r="AH11" s="55" t="str">
        <f t="shared" si="6"/>
        <v/>
      </c>
    </row>
    <row r="12" spans="1:41" ht="12.75" customHeight="1" x14ac:dyDescent="0.2">
      <c r="B12" s="50"/>
      <c r="D12" s="57"/>
      <c r="E12" s="57"/>
      <c r="F12" s="62"/>
      <c r="G12" s="62"/>
      <c r="H12" s="66"/>
      <c r="I12" s="66"/>
      <c r="J12" s="66"/>
      <c r="K12" s="67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</row>
    <row r="13" spans="1:41" ht="12.75" customHeight="1" x14ac:dyDescent="0.2">
      <c r="B13" s="50"/>
      <c r="D13" s="57"/>
      <c r="E13" s="57"/>
      <c r="F13" s="62"/>
      <c r="G13" s="62"/>
      <c r="H13" s="66"/>
      <c r="I13" s="66"/>
      <c r="J13" s="66"/>
      <c r="K13" s="67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</row>
    <row r="14" spans="1:41" ht="12.75" customHeight="1" x14ac:dyDescent="0.2">
      <c r="B14" s="50"/>
      <c r="D14" s="57"/>
      <c r="E14" s="57"/>
      <c r="F14" s="62"/>
      <c r="G14" s="62"/>
      <c r="H14" s="66"/>
      <c r="I14" s="66"/>
      <c r="J14" s="66"/>
      <c r="K14" s="67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</row>
    <row r="15" spans="1:41" ht="12.75" customHeight="1" x14ac:dyDescent="0.2">
      <c r="B15" s="50"/>
      <c r="D15" s="57"/>
      <c r="E15" s="57"/>
      <c r="F15" s="62"/>
      <c r="G15" s="62"/>
      <c r="H15" s="66"/>
      <c r="I15" s="66"/>
      <c r="J15" s="66"/>
      <c r="K15" s="67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</row>
    <row r="16" spans="1:41" ht="12.75" customHeight="1" x14ac:dyDescent="0.2">
      <c r="B16" s="50"/>
      <c r="D16" s="57"/>
      <c r="E16" s="57"/>
      <c r="F16" s="62"/>
      <c r="G16" s="62"/>
      <c r="H16" s="66"/>
      <c r="I16" s="66"/>
      <c r="J16" s="66"/>
      <c r="K16" s="67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</row>
    <row r="17" spans="2:34" ht="12.75" customHeight="1" x14ac:dyDescent="0.2">
      <c r="B17" s="50"/>
      <c r="D17" s="57"/>
      <c r="E17" s="57"/>
      <c r="F17" s="62"/>
      <c r="G17" s="62"/>
      <c r="H17" s="66"/>
      <c r="I17" s="66"/>
      <c r="J17" s="66"/>
      <c r="K17" s="67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</row>
    <row r="18" spans="2:34" ht="12.75" customHeight="1" x14ac:dyDescent="0.2">
      <c r="B18" s="50"/>
      <c r="D18" s="57"/>
      <c r="E18" s="57"/>
      <c r="F18" s="62"/>
      <c r="G18" s="62"/>
      <c r="H18" s="66"/>
      <c r="I18" s="66"/>
      <c r="J18" s="66"/>
      <c r="K18" s="67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</row>
    <row r="19" spans="2:34" ht="12.75" customHeight="1" x14ac:dyDescent="0.2">
      <c r="B19" s="50"/>
      <c r="D19" s="57"/>
      <c r="E19" s="57"/>
      <c r="F19" s="62"/>
      <c r="G19" s="62"/>
      <c r="H19" s="66"/>
      <c r="I19" s="66"/>
      <c r="J19" s="66"/>
      <c r="K19" s="67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</row>
    <row r="20" spans="2:34" ht="12.75" customHeight="1" x14ac:dyDescent="0.2">
      <c r="B20" s="50"/>
      <c r="D20" s="57"/>
      <c r="E20" s="57"/>
      <c r="F20" s="62"/>
      <c r="G20" s="62"/>
      <c r="H20" s="66"/>
      <c r="I20" s="66"/>
      <c r="J20" s="66"/>
      <c r="K20" s="67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</row>
    <row r="21" spans="2:34" ht="12.75" customHeight="1" x14ac:dyDescent="0.2">
      <c r="B21" s="50"/>
      <c r="D21" s="57"/>
      <c r="E21" s="57"/>
      <c r="F21" s="62"/>
      <c r="G21" s="62"/>
      <c r="H21" s="66"/>
      <c r="I21" s="66"/>
      <c r="J21" s="66"/>
      <c r="K21" s="67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</row>
    <row r="22" spans="2:34" ht="12.75" customHeight="1" x14ac:dyDescent="0.2">
      <c r="B22" s="50"/>
      <c r="D22" s="57"/>
      <c r="E22" s="57"/>
      <c r="F22" s="62"/>
      <c r="G22" s="62"/>
      <c r="H22" s="66"/>
      <c r="I22" s="66"/>
      <c r="J22" s="66"/>
      <c r="K22" s="67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</row>
    <row r="23" spans="2:34" ht="12.75" customHeight="1" thickBot="1" x14ac:dyDescent="0.25">
      <c r="B23" s="51"/>
      <c r="D23" s="58"/>
      <c r="E23" s="58"/>
      <c r="F23" s="63"/>
      <c r="G23" s="63"/>
      <c r="H23" s="68"/>
      <c r="I23" s="68"/>
      <c r="J23" s="68"/>
      <c r="K23" s="69"/>
      <c r="L23" s="7" t="str">
        <f t="shared" ref="L23:O23" si="7">IF(OR(TRIM(L8)=0,TRIM(L8)=""),"",IF(IFERROR(TRIM(INDEX(QryItemNamed,MATCH(TRIM(L8),ITEM,0),3)),"")="LS","",IFERROR(TRIM(INDEX(QryItemNamed,MATCH(TRIM(L8),ITEM,0),3)),"")))</f>
        <v>MILE</v>
      </c>
      <c r="M23" s="7" t="str">
        <f t="shared" si="7"/>
        <v/>
      </c>
      <c r="N23" s="39" t="str">
        <f t="shared" si="7"/>
        <v>MILE</v>
      </c>
      <c r="O23" s="7" t="str">
        <f t="shared" si="7"/>
        <v>FT</v>
      </c>
      <c r="P23" s="7" t="str">
        <f t="shared" ref="P23" si="8">IF(OR(TRIM(P8)=0,TRIM(P8)=""),"",IF(IFERROR(TRIM(INDEX(QryItemNamed,MATCH(TRIM(P8),ITEM,0),3)),"")="LS","",IFERROR(TRIM(INDEX(QryItemNamed,MATCH(TRIM(P8),ITEM,0),3)),"")))</f>
        <v>MILE</v>
      </c>
      <c r="Q23" s="7" t="str">
        <f t="shared" ref="Q23:AH23" si="9">IF(OR(TRIM(Q8)=0,TRIM(Q8)=""),"",IF(IFERROR(TRIM(INDEX(QryItemNamed,MATCH(TRIM(Q8),ITEM,0),3)),"")="LS","",IFERROR(TRIM(INDEX(QryItemNamed,MATCH(TRIM(Q8),ITEM,0),3)),"")))</f>
        <v/>
      </c>
      <c r="R23" s="7" t="str">
        <f t="shared" si="9"/>
        <v/>
      </c>
      <c r="S23" s="7" t="str">
        <f t="shared" si="9"/>
        <v/>
      </c>
      <c r="T23" s="7" t="str">
        <f t="shared" si="9"/>
        <v/>
      </c>
      <c r="U23" s="7" t="str">
        <f t="shared" si="9"/>
        <v/>
      </c>
      <c r="V23" s="7" t="str">
        <f t="shared" si="9"/>
        <v/>
      </c>
      <c r="W23" s="7" t="str">
        <f t="shared" si="9"/>
        <v/>
      </c>
      <c r="X23" s="7" t="str">
        <f t="shared" si="9"/>
        <v/>
      </c>
      <c r="Y23" s="7" t="str">
        <f t="shared" si="9"/>
        <v/>
      </c>
      <c r="Z23" s="7" t="str">
        <f t="shared" si="9"/>
        <v/>
      </c>
      <c r="AA23" s="7" t="str">
        <f t="shared" si="9"/>
        <v/>
      </c>
      <c r="AB23" s="7" t="str">
        <f t="shared" si="9"/>
        <v/>
      </c>
      <c r="AC23" s="7" t="str">
        <f t="shared" si="9"/>
        <v/>
      </c>
      <c r="AD23" s="7" t="str">
        <f t="shared" si="9"/>
        <v/>
      </c>
      <c r="AE23" s="7" t="str">
        <f t="shared" si="9"/>
        <v/>
      </c>
      <c r="AF23" s="7" t="str">
        <f t="shared" si="9"/>
        <v/>
      </c>
      <c r="AG23" s="7" t="str">
        <f t="shared" si="9"/>
        <v/>
      </c>
      <c r="AH23" s="7" t="str">
        <f t="shared" si="9"/>
        <v/>
      </c>
    </row>
    <row r="24" spans="2:34" ht="12.75" customHeight="1" x14ac:dyDescent="0.2">
      <c r="B24" s="21">
        <v>1</v>
      </c>
      <c r="D24" s="32">
        <v>72</v>
      </c>
      <c r="E24" s="32" t="s">
        <v>24</v>
      </c>
      <c r="F24" s="10" t="s">
        <v>28</v>
      </c>
      <c r="G24" s="47">
        <v>91130</v>
      </c>
      <c r="H24" s="48"/>
      <c r="I24" s="33" t="s">
        <v>25</v>
      </c>
      <c r="J24" s="40">
        <v>4550</v>
      </c>
      <c r="K24" s="41"/>
      <c r="L24" s="8"/>
      <c r="M24" s="8"/>
      <c r="N24" s="8"/>
      <c r="O24" s="8"/>
      <c r="P24" s="8">
        <f>ROUNDUP((3417.9475)/5280,2)</f>
        <v>0.65</v>
      </c>
      <c r="Q24" s="8"/>
      <c r="R24" s="8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2:34" ht="12.75" customHeight="1" x14ac:dyDescent="0.2">
      <c r="B25" s="21">
        <v>1</v>
      </c>
      <c r="D25" s="32">
        <f>D24</f>
        <v>72</v>
      </c>
      <c r="E25" s="32" t="s">
        <v>26</v>
      </c>
      <c r="F25" s="10" t="s">
        <v>27</v>
      </c>
      <c r="G25" s="40">
        <v>13150</v>
      </c>
      <c r="H25" s="46"/>
      <c r="I25" s="33" t="s">
        <v>25</v>
      </c>
      <c r="J25" s="40">
        <v>16157</v>
      </c>
      <c r="K25" s="41"/>
      <c r="L25" s="10"/>
      <c r="M25" s="38"/>
      <c r="N25" s="10"/>
      <c r="O25" s="38"/>
      <c r="P25" s="10">
        <f>ROUNDUP((J25-G25)/5280,2)</f>
        <v>0.57000000000000006</v>
      </c>
      <c r="Q25" s="38"/>
      <c r="R25" s="38"/>
      <c r="S25" s="38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</row>
    <row r="26" spans="2:34" ht="12.75" customHeight="1" x14ac:dyDescent="0.2">
      <c r="B26" s="22">
        <v>1</v>
      </c>
      <c r="D26" s="32"/>
      <c r="E26" s="10"/>
      <c r="F26" s="10"/>
      <c r="G26" s="47"/>
      <c r="H26" s="48"/>
      <c r="I26" s="33"/>
      <c r="J26" s="40"/>
      <c r="K26" s="41"/>
      <c r="L26" s="10"/>
      <c r="M26" s="10"/>
      <c r="N26" s="10"/>
      <c r="O26" s="10"/>
      <c r="P26" s="10"/>
      <c r="Q26" s="10"/>
      <c r="R26" s="10"/>
      <c r="S26" s="27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2:34" ht="12.75" customHeight="1" x14ac:dyDescent="0.2">
      <c r="B27" s="21">
        <v>1</v>
      </c>
      <c r="D27" s="32">
        <f>D24</f>
        <v>72</v>
      </c>
      <c r="E27" s="32" t="s">
        <v>32</v>
      </c>
      <c r="F27" s="10" t="s">
        <v>28</v>
      </c>
      <c r="G27" s="40">
        <v>91447</v>
      </c>
      <c r="H27" s="46"/>
      <c r="I27" s="33" t="s">
        <v>25</v>
      </c>
      <c r="J27" s="40">
        <v>92106</v>
      </c>
      <c r="K27" s="41"/>
      <c r="L27" s="10"/>
      <c r="M27" s="26"/>
      <c r="N27" s="10"/>
      <c r="O27" s="26">
        <v>657</v>
      </c>
      <c r="P27" s="10"/>
      <c r="Q27" s="10"/>
      <c r="R27" s="10"/>
      <c r="S27" s="27"/>
      <c r="T27" s="10"/>
      <c r="U27" s="10"/>
      <c r="V27" s="10"/>
      <c r="W27" s="10"/>
      <c r="X27" s="10"/>
      <c r="Y27" s="10"/>
      <c r="Z27" s="10"/>
      <c r="AA27" s="10"/>
      <c r="AB27" s="10"/>
      <c r="AC27" s="26"/>
      <c r="AD27" s="10"/>
      <c r="AE27" s="26"/>
      <c r="AF27" s="10"/>
      <c r="AG27" s="10"/>
      <c r="AH27" s="10"/>
    </row>
    <row r="28" spans="2:34" ht="12.75" customHeight="1" x14ac:dyDescent="0.2">
      <c r="B28" s="21">
        <v>1</v>
      </c>
      <c r="D28" s="32"/>
      <c r="E28" s="32"/>
      <c r="F28" s="10"/>
      <c r="G28" s="34"/>
      <c r="H28" s="35"/>
      <c r="I28" s="33"/>
      <c r="J28" s="36"/>
      <c r="K28" s="37"/>
      <c r="L28" s="38"/>
      <c r="M28" s="38"/>
      <c r="N28" s="10"/>
      <c r="O28" s="38"/>
      <c r="P28" s="38"/>
      <c r="Q28" s="38"/>
      <c r="R28" s="38"/>
      <c r="S28" s="38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</row>
    <row r="29" spans="2:34" ht="12.75" customHeight="1" x14ac:dyDescent="0.2">
      <c r="B29" s="21">
        <v>1</v>
      </c>
      <c r="D29" s="32">
        <f>D24</f>
        <v>72</v>
      </c>
      <c r="E29" s="32" t="s">
        <v>30</v>
      </c>
      <c r="F29" s="10" t="s">
        <v>28</v>
      </c>
      <c r="G29" s="40">
        <v>3240</v>
      </c>
      <c r="H29" s="46"/>
      <c r="I29" s="33" t="s">
        <v>25</v>
      </c>
      <c r="J29" s="40">
        <v>4370</v>
      </c>
      <c r="K29" s="41"/>
      <c r="L29" s="10">
        <f>ROUNDUP((J29-G29)/5280,2)</f>
        <v>0.22</v>
      </c>
      <c r="M29" s="26"/>
      <c r="N29" s="10">
        <f>ROUNDUP((J29-G29)/5280,2)</f>
        <v>0.22</v>
      </c>
      <c r="O29" s="26"/>
      <c r="P29" s="10"/>
      <c r="Q29" s="26"/>
      <c r="R29" s="10"/>
      <c r="S29" s="27"/>
      <c r="T29" s="10"/>
      <c r="U29" s="10"/>
      <c r="V29" s="10"/>
      <c r="W29" s="10"/>
      <c r="X29" s="10"/>
      <c r="Y29" s="10"/>
      <c r="Z29" s="10"/>
      <c r="AA29" s="10"/>
      <c r="AB29" s="10"/>
      <c r="AC29" s="26"/>
      <c r="AD29" s="10"/>
      <c r="AE29" s="26"/>
      <c r="AF29" s="10"/>
      <c r="AG29" s="10"/>
      <c r="AH29" s="10"/>
    </row>
    <row r="30" spans="2:34" ht="12.75" customHeight="1" thickBot="1" x14ac:dyDescent="0.25">
      <c r="B30" s="22">
        <v>1</v>
      </c>
      <c r="D30" s="32"/>
      <c r="E30" s="10"/>
      <c r="F30" s="10"/>
      <c r="G30" s="47"/>
      <c r="H30" s="48"/>
      <c r="I30" s="33"/>
      <c r="J30" s="40"/>
      <c r="K30" s="41"/>
      <c r="L30" s="10"/>
      <c r="M30" s="10"/>
      <c r="N30" s="26"/>
      <c r="O30" s="10"/>
      <c r="P30" s="26"/>
      <c r="Q30" s="10"/>
      <c r="R30" s="10"/>
      <c r="S30" s="27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2:34" ht="12.75" hidden="1" customHeight="1" x14ac:dyDescent="0.2">
      <c r="B31" s="21">
        <v>1</v>
      </c>
      <c r="D31" s="32"/>
      <c r="E31" s="10"/>
      <c r="F31" s="10"/>
      <c r="G31" s="47"/>
      <c r="H31" s="48"/>
      <c r="I31" s="33"/>
      <c r="J31" s="40"/>
      <c r="K31" s="41"/>
      <c r="L31" s="10"/>
      <c r="M31" s="10"/>
      <c r="N31" s="10"/>
      <c r="O31" s="10"/>
      <c r="P31" s="10"/>
      <c r="Q31" s="10"/>
      <c r="R31" s="10"/>
      <c r="S31" s="27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2:34" ht="12.75" hidden="1" customHeight="1" x14ac:dyDescent="0.2">
      <c r="B32" s="22">
        <v>1</v>
      </c>
      <c r="D32" s="32"/>
      <c r="E32" s="26"/>
      <c r="F32" s="10"/>
      <c r="G32" s="47"/>
      <c r="H32" s="48"/>
      <c r="I32" s="33"/>
      <c r="J32" s="40"/>
      <c r="K32" s="41"/>
      <c r="L32" s="10"/>
      <c r="M32" s="10"/>
      <c r="N32" s="10"/>
      <c r="O32" s="10"/>
      <c r="P32" s="10"/>
      <c r="Q32" s="10"/>
      <c r="R32" s="10"/>
      <c r="S32" s="27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2:34" ht="12.75" hidden="1" customHeight="1" x14ac:dyDescent="0.2">
      <c r="B33" s="21">
        <v>1</v>
      </c>
      <c r="D33" s="32"/>
      <c r="E33" s="10"/>
      <c r="F33" s="10"/>
      <c r="G33" s="47"/>
      <c r="H33" s="48"/>
      <c r="I33" s="33"/>
      <c r="J33" s="40"/>
      <c r="K33" s="41"/>
      <c r="L33" s="10"/>
      <c r="M33" s="10"/>
      <c r="N33" s="10"/>
      <c r="O33" s="10"/>
      <c r="P33" s="10"/>
      <c r="Q33" s="10"/>
      <c r="R33" s="10"/>
      <c r="S33" s="27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</row>
    <row r="34" spans="2:34" ht="12.75" hidden="1" customHeight="1" x14ac:dyDescent="0.2">
      <c r="B34" s="22">
        <v>1</v>
      </c>
      <c r="D34" s="32"/>
      <c r="E34" s="10"/>
      <c r="F34" s="10"/>
      <c r="G34" s="47"/>
      <c r="H34" s="48"/>
      <c r="I34" s="33"/>
      <c r="J34" s="40"/>
      <c r="K34" s="41"/>
      <c r="L34" s="10"/>
      <c r="M34" s="10"/>
      <c r="N34" s="10"/>
      <c r="O34" s="10"/>
      <c r="P34" s="10"/>
      <c r="Q34" s="10"/>
      <c r="R34" s="10"/>
      <c r="S34" s="27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2:34" ht="12.75" hidden="1" customHeight="1" x14ac:dyDescent="0.2">
      <c r="B35" s="21">
        <v>1</v>
      </c>
      <c r="D35" s="32"/>
      <c r="E35" s="10"/>
      <c r="F35" s="10"/>
      <c r="G35" s="47"/>
      <c r="H35" s="48"/>
      <c r="I35" s="33"/>
      <c r="J35" s="40"/>
      <c r="K35" s="41"/>
      <c r="L35" s="10"/>
      <c r="M35" s="10"/>
      <c r="N35" s="26"/>
      <c r="O35" s="10"/>
      <c r="P35" s="26"/>
      <c r="Q35" s="10"/>
      <c r="R35" s="10"/>
      <c r="S35" s="27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</row>
    <row r="36" spans="2:34" ht="12.75" hidden="1" customHeight="1" x14ac:dyDescent="0.2">
      <c r="B36" s="22">
        <v>1</v>
      </c>
      <c r="D36" s="32"/>
      <c r="E36" s="10"/>
      <c r="F36" s="10"/>
      <c r="G36" s="40"/>
      <c r="H36" s="46"/>
      <c r="I36" s="33"/>
      <c r="J36" s="40"/>
      <c r="K36" s="41"/>
      <c r="L36" s="10"/>
      <c r="M36" s="10"/>
      <c r="N36" s="26"/>
      <c r="O36" s="10"/>
      <c r="P36" s="26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2:34" ht="12.75" hidden="1" customHeight="1" x14ac:dyDescent="0.2">
      <c r="B37" s="21">
        <v>1</v>
      </c>
      <c r="D37" s="32"/>
      <c r="E37" s="10"/>
      <c r="F37" s="10"/>
      <c r="G37" s="47"/>
      <c r="H37" s="48"/>
      <c r="I37" s="33"/>
      <c r="J37" s="40"/>
      <c r="K37" s="41"/>
      <c r="L37" s="10"/>
      <c r="M37" s="10"/>
      <c r="N37" s="26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</row>
    <row r="38" spans="2:34" ht="12.75" hidden="1" customHeight="1" x14ac:dyDescent="0.2">
      <c r="B38" s="22">
        <v>1</v>
      </c>
      <c r="D38" s="32"/>
      <c r="E38" s="10"/>
      <c r="F38" s="10"/>
      <c r="G38" s="44"/>
      <c r="H38" s="45"/>
      <c r="I38" s="10"/>
      <c r="J38" s="42"/>
      <c r="K38" s="43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2:34" ht="12.75" hidden="1" customHeight="1" x14ac:dyDescent="0.2">
      <c r="B39" s="21">
        <v>1</v>
      </c>
      <c r="D39" s="32"/>
      <c r="E39" s="10"/>
      <c r="F39" s="10"/>
      <c r="G39" s="44"/>
      <c r="H39" s="45"/>
      <c r="I39" s="10"/>
      <c r="J39" s="42"/>
      <c r="K39" s="43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</row>
    <row r="40" spans="2:34" ht="12.75" hidden="1" customHeight="1" x14ac:dyDescent="0.2">
      <c r="B40" s="22">
        <v>1</v>
      </c>
      <c r="D40" s="32"/>
      <c r="E40" s="10"/>
      <c r="F40" s="10"/>
      <c r="G40" s="44"/>
      <c r="H40" s="45"/>
      <c r="I40" s="10"/>
      <c r="J40" s="42"/>
      <c r="K40" s="43"/>
      <c r="L40" s="10"/>
      <c r="M40" s="26"/>
      <c r="N40" s="26"/>
      <c r="O40" s="10"/>
      <c r="P40" s="26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26"/>
      <c r="AD40" s="10"/>
      <c r="AE40" s="26"/>
      <c r="AF40" s="10"/>
      <c r="AG40" s="10"/>
      <c r="AH40" s="10"/>
    </row>
    <row r="41" spans="2:34" ht="12.75" hidden="1" customHeight="1" x14ac:dyDescent="0.2">
      <c r="B41" s="21">
        <v>1</v>
      </c>
      <c r="D41" s="32"/>
      <c r="E41" s="10"/>
      <c r="F41" s="10"/>
      <c r="G41" s="44"/>
      <c r="H41" s="45"/>
      <c r="I41" s="10"/>
      <c r="J41" s="42"/>
      <c r="K41" s="43"/>
      <c r="L41" s="10"/>
      <c r="M41" s="32"/>
      <c r="N41" s="26"/>
      <c r="O41" s="10"/>
      <c r="P41" s="26"/>
      <c r="Q41" s="10"/>
      <c r="R41" s="32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2:34" ht="12.75" hidden="1" customHeight="1" x14ac:dyDescent="0.2">
      <c r="B42" s="22">
        <v>1</v>
      </c>
      <c r="D42" s="32"/>
      <c r="E42" s="10"/>
      <c r="F42" s="10"/>
      <c r="G42" s="47"/>
      <c r="H42" s="48"/>
      <c r="I42" s="33"/>
      <c r="J42" s="40"/>
      <c r="K42" s="41"/>
      <c r="L42" s="10"/>
      <c r="M42" s="32"/>
      <c r="N42" s="26"/>
      <c r="O42" s="10"/>
      <c r="P42" s="26"/>
      <c r="Q42" s="10"/>
      <c r="R42" s="32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</row>
    <row r="43" spans="2:34" ht="12.75" hidden="1" customHeight="1" x14ac:dyDescent="0.2">
      <c r="B43" s="21">
        <v>1</v>
      </c>
      <c r="D43" s="32"/>
      <c r="E43" s="26"/>
      <c r="F43" s="10"/>
      <c r="G43" s="47"/>
      <c r="H43" s="48"/>
      <c r="I43" s="33"/>
      <c r="J43" s="40"/>
      <c r="K43" s="41"/>
      <c r="L43" s="32"/>
      <c r="M43" s="32"/>
      <c r="N43" s="26"/>
      <c r="O43" s="32"/>
      <c r="P43" s="26"/>
      <c r="Q43" s="32"/>
      <c r="R43" s="32"/>
      <c r="S43" s="27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2:34" ht="12.75" hidden="1" customHeight="1" x14ac:dyDescent="0.2">
      <c r="B44" s="22">
        <v>1</v>
      </c>
      <c r="D44" s="32"/>
      <c r="E44" s="10"/>
      <c r="F44" s="10"/>
      <c r="G44" s="47"/>
      <c r="H44" s="48"/>
      <c r="I44" s="33"/>
      <c r="J44" s="40"/>
      <c r="K44" s="41"/>
      <c r="L44" s="32"/>
      <c r="M44" s="32"/>
      <c r="N44" s="26"/>
      <c r="O44" s="32"/>
      <c r="P44" s="26"/>
      <c r="Q44" s="32"/>
      <c r="R44" s="32"/>
      <c r="S44" s="27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</row>
    <row r="45" spans="2:34" ht="12.75" hidden="1" customHeight="1" x14ac:dyDescent="0.2">
      <c r="B45" s="21">
        <v>1</v>
      </c>
      <c r="D45" s="32"/>
      <c r="E45" s="10"/>
      <c r="F45" s="10"/>
      <c r="G45" s="47"/>
      <c r="H45" s="48"/>
      <c r="I45" s="33"/>
      <c r="J45" s="40"/>
      <c r="K45" s="41"/>
      <c r="L45" s="32"/>
      <c r="M45" s="32"/>
      <c r="N45" s="32"/>
      <c r="O45" s="32"/>
      <c r="P45" s="32"/>
      <c r="Q45" s="32"/>
      <c r="R45" s="32"/>
      <c r="S45" s="27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</row>
    <row r="46" spans="2:34" ht="12.75" hidden="1" customHeight="1" x14ac:dyDescent="0.2">
      <c r="B46" s="22">
        <v>1</v>
      </c>
      <c r="D46" s="32"/>
      <c r="E46" s="10"/>
      <c r="F46" s="10"/>
      <c r="G46" s="47"/>
      <c r="H46" s="48"/>
      <c r="I46" s="33"/>
      <c r="J46" s="40"/>
      <c r="K46" s="41"/>
      <c r="L46" s="32"/>
      <c r="M46" s="32"/>
      <c r="N46" s="32"/>
      <c r="O46" s="32"/>
      <c r="P46" s="32"/>
      <c r="Q46" s="32"/>
      <c r="R46" s="32"/>
      <c r="S46" s="27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2:34" ht="12.75" hidden="1" customHeight="1" x14ac:dyDescent="0.2">
      <c r="B47" s="21">
        <v>1</v>
      </c>
      <c r="D47" s="32"/>
      <c r="E47" s="10"/>
      <c r="F47" s="10"/>
      <c r="G47" s="47"/>
      <c r="H47" s="48"/>
      <c r="I47" s="33"/>
      <c r="J47" s="40"/>
      <c r="K47" s="41"/>
      <c r="L47" s="32"/>
      <c r="M47" s="32"/>
      <c r="N47" s="32"/>
      <c r="O47" s="32"/>
      <c r="P47" s="32"/>
      <c r="Q47" s="32"/>
      <c r="R47" s="32"/>
      <c r="S47" s="27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</row>
    <row r="48" spans="2:34" ht="12.75" hidden="1" customHeight="1" x14ac:dyDescent="0.2">
      <c r="B48" s="22">
        <v>1</v>
      </c>
      <c r="D48" s="32"/>
      <c r="E48" s="10"/>
      <c r="F48" s="10"/>
      <c r="G48" s="47"/>
      <c r="H48" s="48"/>
      <c r="I48" s="33"/>
      <c r="J48" s="40"/>
      <c r="K48" s="41"/>
      <c r="L48" s="32"/>
      <c r="M48" s="32"/>
      <c r="N48" s="32"/>
      <c r="O48" s="32"/>
      <c r="P48" s="32"/>
      <c r="Q48" s="32"/>
      <c r="R48" s="32"/>
      <c r="S48" s="27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2:34" ht="12.75" hidden="1" customHeight="1" x14ac:dyDescent="0.2">
      <c r="B49" s="21">
        <v>1</v>
      </c>
      <c r="D49" s="32"/>
      <c r="E49" s="10"/>
      <c r="F49" s="10"/>
      <c r="G49" s="47"/>
      <c r="H49" s="48"/>
      <c r="I49" s="33"/>
      <c r="J49" s="40"/>
      <c r="K49" s="41"/>
      <c r="L49" s="32"/>
      <c r="M49" s="32"/>
      <c r="N49" s="32"/>
      <c r="O49" s="32"/>
      <c r="P49" s="32"/>
      <c r="Q49" s="32"/>
      <c r="R49" s="32"/>
      <c r="S49" s="27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2:34" ht="12.75" hidden="1" customHeight="1" x14ac:dyDescent="0.2">
      <c r="B50" s="22">
        <v>1</v>
      </c>
      <c r="D50" s="32"/>
      <c r="E50" s="10"/>
      <c r="F50" s="10"/>
      <c r="G50" s="47"/>
      <c r="H50" s="48"/>
      <c r="I50" s="33"/>
      <c r="J50" s="40"/>
      <c r="K50" s="41"/>
      <c r="L50" s="32"/>
      <c r="M50" s="32"/>
      <c r="N50" s="32"/>
      <c r="O50" s="32"/>
      <c r="P50" s="32"/>
      <c r="Q50" s="32"/>
      <c r="R50" s="32"/>
      <c r="S50" s="27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</row>
    <row r="51" spans="2:34" ht="12.75" hidden="1" customHeight="1" x14ac:dyDescent="0.2">
      <c r="B51" s="21">
        <v>1</v>
      </c>
      <c r="D51" s="32"/>
      <c r="E51" s="10"/>
      <c r="F51" s="10"/>
      <c r="G51" s="47"/>
      <c r="H51" s="48"/>
      <c r="I51" s="33"/>
      <c r="J51" s="40"/>
      <c r="K51" s="41"/>
      <c r="L51" s="32"/>
      <c r="M51" s="32"/>
      <c r="N51" s="32"/>
      <c r="O51" s="32"/>
      <c r="P51" s="32"/>
      <c r="Q51" s="32"/>
      <c r="R51" s="32"/>
      <c r="S51" s="27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</row>
    <row r="52" spans="2:34" ht="12.75" hidden="1" customHeight="1" x14ac:dyDescent="0.2">
      <c r="B52" s="22">
        <v>1</v>
      </c>
      <c r="D52" s="32"/>
      <c r="E52" s="10"/>
      <c r="F52" s="10"/>
      <c r="G52" s="47"/>
      <c r="H52" s="48"/>
      <c r="I52" s="33"/>
      <c r="J52" s="40"/>
      <c r="K52" s="41"/>
      <c r="L52" s="32"/>
      <c r="M52" s="32"/>
      <c r="N52" s="32"/>
      <c r="O52" s="32"/>
      <c r="P52" s="32"/>
      <c r="Q52" s="32"/>
      <c r="R52" s="32"/>
      <c r="S52" s="27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</row>
    <row r="53" spans="2:34" ht="12.75" hidden="1" customHeight="1" x14ac:dyDescent="0.2">
      <c r="B53" s="21">
        <v>1</v>
      </c>
      <c r="D53" s="32"/>
      <c r="E53" s="10"/>
      <c r="F53" s="10"/>
      <c r="G53" s="30"/>
      <c r="H53" s="31"/>
      <c r="I53" s="10"/>
      <c r="J53" s="28"/>
      <c r="K53" s="29"/>
      <c r="L53" s="32"/>
      <c r="M53" s="32"/>
      <c r="N53" s="32"/>
      <c r="O53" s="32"/>
      <c r="P53" s="32"/>
      <c r="Q53" s="32"/>
      <c r="R53" s="32"/>
      <c r="S53" s="27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</row>
    <row r="54" spans="2:34" ht="13.5" hidden="1" customHeight="1" x14ac:dyDescent="0.2">
      <c r="B54" s="22">
        <v>1</v>
      </c>
      <c r="D54" s="32"/>
      <c r="E54" s="10"/>
      <c r="F54" s="10"/>
      <c r="G54" s="44"/>
      <c r="H54" s="45"/>
      <c r="I54" s="10"/>
      <c r="J54" s="42"/>
      <c r="K54" s="43"/>
      <c r="L54" s="32"/>
      <c r="M54" s="32"/>
      <c r="N54" s="32"/>
      <c r="O54" s="32"/>
      <c r="P54" s="32"/>
      <c r="Q54" s="32"/>
      <c r="R54" s="32"/>
      <c r="S54" s="27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2:34" ht="13.5" hidden="1" customHeight="1" x14ac:dyDescent="0.2">
      <c r="B55" s="21">
        <v>1</v>
      </c>
      <c r="D55" s="32"/>
      <c r="E55" s="10"/>
      <c r="F55" s="10"/>
      <c r="G55" s="44"/>
      <c r="H55" s="45"/>
      <c r="I55" s="10"/>
      <c r="J55" s="42"/>
      <c r="K55" s="43"/>
      <c r="L55" s="32"/>
      <c r="M55" s="32"/>
      <c r="N55" s="32"/>
      <c r="O55" s="32"/>
      <c r="P55" s="32"/>
      <c r="Q55" s="32"/>
      <c r="R55" s="32"/>
      <c r="S55" s="27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2:34" ht="12.75" hidden="1" customHeight="1" x14ac:dyDescent="0.2">
      <c r="B56" s="22">
        <v>1</v>
      </c>
      <c r="D56" s="32"/>
      <c r="E56" s="10"/>
      <c r="F56" s="10"/>
      <c r="G56" s="44"/>
      <c r="H56" s="45"/>
      <c r="I56" s="10"/>
      <c r="J56" s="42"/>
      <c r="K56" s="43"/>
      <c r="L56" s="32"/>
      <c r="M56" s="32"/>
      <c r="N56" s="32"/>
      <c r="O56" s="32"/>
      <c r="P56" s="32"/>
      <c r="Q56" s="32"/>
      <c r="R56" s="32"/>
      <c r="S56" s="27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2:34" ht="12.75" hidden="1" customHeight="1" x14ac:dyDescent="0.2">
      <c r="B57" s="21">
        <v>1</v>
      </c>
      <c r="D57" s="32"/>
      <c r="E57" s="10"/>
      <c r="F57" s="10"/>
      <c r="G57" s="30"/>
      <c r="H57" s="31"/>
      <c r="I57" s="10"/>
      <c r="J57" s="28"/>
      <c r="K57" s="29"/>
      <c r="L57" s="32"/>
      <c r="M57" s="32"/>
      <c r="N57" s="32"/>
      <c r="O57" s="32"/>
      <c r="P57" s="32"/>
      <c r="Q57" s="32"/>
      <c r="R57" s="32"/>
      <c r="S57" s="27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2:34" ht="12.75" hidden="1" customHeight="1" x14ac:dyDescent="0.2">
      <c r="B58" s="22">
        <v>1</v>
      </c>
      <c r="D58" s="32"/>
      <c r="E58" s="10"/>
      <c r="F58" s="10"/>
      <c r="G58" s="44"/>
      <c r="H58" s="45"/>
      <c r="I58" s="10"/>
      <c r="J58" s="42"/>
      <c r="K58" s="43"/>
      <c r="L58" s="32"/>
      <c r="M58" s="32"/>
      <c r="N58" s="32"/>
      <c r="O58" s="32"/>
      <c r="P58" s="32"/>
      <c r="Q58" s="32"/>
      <c r="R58" s="32"/>
      <c r="S58" s="27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2:34" ht="12.75" hidden="1" customHeight="1" x14ac:dyDescent="0.2">
      <c r="B59" s="21">
        <v>1</v>
      </c>
      <c r="D59" s="32"/>
      <c r="E59" s="10"/>
      <c r="F59" s="10"/>
      <c r="G59" s="44"/>
      <c r="H59" s="45"/>
      <c r="I59" s="10"/>
      <c r="J59" s="42"/>
      <c r="K59" s="43"/>
      <c r="L59" s="32"/>
      <c r="M59" s="32"/>
      <c r="N59" s="32"/>
      <c r="O59" s="32"/>
      <c r="P59" s="32"/>
      <c r="Q59" s="32"/>
      <c r="R59" s="32"/>
      <c r="S59" s="27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</row>
    <row r="60" spans="2:34" ht="12.75" hidden="1" customHeight="1" x14ac:dyDescent="0.2">
      <c r="B60" s="22">
        <v>1</v>
      </c>
      <c r="D60" s="32"/>
      <c r="E60" s="10"/>
      <c r="F60" s="10"/>
      <c r="G60" s="44"/>
      <c r="H60" s="45"/>
      <c r="I60" s="10"/>
      <c r="J60" s="42"/>
      <c r="K60" s="43"/>
      <c r="L60" s="32"/>
      <c r="M60" s="32"/>
      <c r="N60" s="32"/>
      <c r="O60" s="32"/>
      <c r="P60" s="32"/>
      <c r="Q60" s="32"/>
      <c r="R60" s="32"/>
      <c r="S60" s="27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2:34" ht="12.75" hidden="1" customHeight="1" x14ac:dyDescent="0.2">
      <c r="B61" s="21">
        <v>1</v>
      </c>
      <c r="D61" s="32"/>
      <c r="E61" s="10"/>
      <c r="F61" s="10"/>
      <c r="G61" s="44"/>
      <c r="H61" s="45"/>
      <c r="I61" s="10"/>
      <c r="J61" s="42"/>
      <c r="K61" s="43"/>
      <c r="L61" s="32"/>
      <c r="M61" s="32"/>
      <c r="N61" s="32"/>
      <c r="O61" s="32"/>
      <c r="P61" s="32"/>
      <c r="Q61" s="32"/>
      <c r="R61" s="32"/>
      <c r="S61" s="27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</row>
    <row r="62" spans="2:34" ht="12.75" hidden="1" customHeight="1" x14ac:dyDescent="0.2">
      <c r="B62" s="22">
        <v>1</v>
      </c>
      <c r="D62" s="32"/>
      <c r="E62" s="10"/>
      <c r="F62" s="10"/>
      <c r="G62" s="44"/>
      <c r="H62" s="45"/>
      <c r="I62" s="10"/>
      <c r="J62" s="42"/>
      <c r="K62" s="43"/>
      <c r="L62" s="32"/>
      <c r="M62" s="32"/>
      <c r="N62" s="32"/>
      <c r="O62" s="32"/>
      <c r="P62" s="32"/>
      <c r="Q62" s="32"/>
      <c r="R62" s="32"/>
      <c r="S62" s="27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2:34" ht="12.75" hidden="1" customHeight="1" x14ac:dyDescent="0.2">
      <c r="B63" s="21">
        <v>1</v>
      </c>
      <c r="D63" s="32"/>
      <c r="E63" s="10"/>
      <c r="F63" s="10"/>
      <c r="G63" s="30"/>
      <c r="H63" s="31"/>
      <c r="I63" s="10"/>
      <c r="J63" s="42"/>
      <c r="K63" s="43"/>
      <c r="L63" s="32"/>
      <c r="M63" s="32"/>
      <c r="N63" s="32"/>
      <c r="O63" s="32"/>
      <c r="P63" s="32"/>
      <c r="Q63" s="32"/>
      <c r="R63" s="32"/>
      <c r="S63" s="27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</row>
    <row r="64" spans="2:34" ht="12.75" hidden="1" customHeight="1" x14ac:dyDescent="0.2">
      <c r="B64" s="22">
        <v>1</v>
      </c>
      <c r="D64" s="32"/>
      <c r="E64" s="32"/>
      <c r="F64" s="25"/>
      <c r="G64" s="44"/>
      <c r="H64" s="45"/>
      <c r="I64" s="10"/>
      <c r="J64" s="42"/>
      <c r="K64" s="43"/>
      <c r="L64" s="10"/>
      <c r="M64" s="10"/>
      <c r="N64" s="10"/>
      <c r="O64" s="10"/>
      <c r="P64" s="10"/>
      <c r="Q64" s="10"/>
      <c r="R64" s="10"/>
      <c r="S64" s="27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</row>
    <row r="65" spans="2:34" ht="12.75" hidden="1" customHeight="1" x14ac:dyDescent="0.2">
      <c r="B65" s="21">
        <v>1</v>
      </c>
      <c r="D65" s="32"/>
      <c r="E65" s="32"/>
      <c r="F65" s="25"/>
      <c r="G65" s="44"/>
      <c r="H65" s="45"/>
      <c r="I65" s="10"/>
      <c r="J65" s="42"/>
      <c r="K65" s="43"/>
      <c r="L65" s="10"/>
      <c r="M65" s="10"/>
      <c r="N65" s="10"/>
      <c r="O65" s="10"/>
      <c r="P65" s="10"/>
      <c r="Q65" s="10"/>
      <c r="R65" s="10"/>
      <c r="S65" s="27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</row>
    <row r="66" spans="2:34" ht="12.75" hidden="1" customHeight="1" x14ac:dyDescent="0.2">
      <c r="B66" s="22">
        <v>1</v>
      </c>
      <c r="D66" s="32"/>
      <c r="E66" s="32"/>
      <c r="F66" s="25"/>
      <c r="G66" s="44"/>
      <c r="H66" s="45"/>
      <c r="I66" s="10"/>
      <c r="J66" s="42"/>
      <c r="K66" s="43"/>
      <c r="L66" s="10"/>
      <c r="M66" s="10"/>
      <c r="N66" s="10"/>
      <c r="O66" s="10"/>
      <c r="P66" s="10"/>
      <c r="Q66" s="10"/>
      <c r="R66" s="10"/>
      <c r="S66" s="27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</row>
    <row r="67" spans="2:34" ht="12.75" hidden="1" customHeight="1" x14ac:dyDescent="0.2">
      <c r="B67" s="21">
        <v>1</v>
      </c>
      <c r="D67" s="32"/>
      <c r="E67" s="32"/>
      <c r="F67" s="25"/>
      <c r="G67" s="44"/>
      <c r="H67" s="45"/>
      <c r="I67" s="10"/>
      <c r="J67" s="42"/>
      <c r="K67" s="43"/>
      <c r="L67" s="10"/>
      <c r="M67" s="10"/>
      <c r="N67" s="10"/>
      <c r="O67" s="10"/>
      <c r="P67" s="10"/>
      <c r="Q67" s="10"/>
      <c r="R67" s="10"/>
      <c r="S67" s="27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</row>
    <row r="68" spans="2:34" ht="12.75" hidden="1" customHeight="1" x14ac:dyDescent="0.2">
      <c r="B68" s="22">
        <v>1</v>
      </c>
      <c r="D68" s="32"/>
      <c r="E68" s="32"/>
      <c r="F68" s="25"/>
      <c r="G68" s="44"/>
      <c r="H68" s="45"/>
      <c r="I68" s="10"/>
      <c r="J68" s="42"/>
      <c r="K68" s="43"/>
      <c r="L68" s="10"/>
      <c r="M68" s="10"/>
      <c r="N68" s="10"/>
      <c r="O68" s="10"/>
      <c r="P68" s="10"/>
      <c r="Q68" s="10"/>
      <c r="R68" s="10"/>
      <c r="S68" s="27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2:34" ht="12.75" hidden="1" customHeight="1" x14ac:dyDescent="0.2">
      <c r="B69" s="21">
        <v>1</v>
      </c>
      <c r="D69" s="32"/>
      <c r="E69" s="32"/>
      <c r="F69" s="25"/>
      <c r="G69" s="44"/>
      <c r="H69" s="45"/>
      <c r="I69" s="10"/>
      <c r="J69" s="42"/>
      <c r="K69" s="43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</row>
    <row r="70" spans="2:34" ht="12.75" hidden="1" customHeight="1" x14ac:dyDescent="0.2">
      <c r="B70" s="22">
        <v>1</v>
      </c>
      <c r="D70" s="32"/>
      <c r="E70" s="10"/>
      <c r="F70" s="25"/>
      <c r="G70" s="30"/>
      <c r="H70" s="31"/>
      <c r="I70" s="10"/>
      <c r="J70" s="28"/>
      <c r="K70" s="29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</row>
    <row r="71" spans="2:34" ht="12.6" hidden="1" customHeight="1" x14ac:dyDescent="0.2">
      <c r="B71" s="21">
        <v>1</v>
      </c>
      <c r="D71" s="32"/>
      <c r="E71" s="10"/>
      <c r="F71" s="25"/>
      <c r="G71" s="44"/>
      <c r="H71" s="45"/>
      <c r="I71" s="10"/>
      <c r="J71" s="42"/>
      <c r="K71" s="43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</row>
    <row r="72" spans="2:34" ht="12.75" hidden="1" customHeight="1" x14ac:dyDescent="0.2">
      <c r="B72" s="22">
        <v>1</v>
      </c>
      <c r="D72" s="32"/>
      <c r="E72" s="10"/>
      <c r="F72" s="25"/>
      <c r="G72" s="44"/>
      <c r="H72" s="45"/>
      <c r="I72" s="10"/>
      <c r="J72" s="42"/>
      <c r="K72" s="43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</row>
    <row r="73" spans="2:34" ht="12.75" hidden="1" customHeight="1" x14ac:dyDescent="0.2">
      <c r="B73" s="21">
        <v>1</v>
      </c>
      <c r="D73" s="32"/>
      <c r="E73" s="10"/>
      <c r="F73" s="25"/>
      <c r="G73" s="44"/>
      <c r="H73" s="45"/>
      <c r="I73" s="10"/>
      <c r="J73" s="42"/>
      <c r="K73" s="43"/>
      <c r="L73" s="27"/>
      <c r="M73" s="27"/>
      <c r="N73" s="27"/>
      <c r="O73" s="27"/>
      <c r="P73" s="27"/>
      <c r="Q73" s="27"/>
      <c r="R73" s="2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</row>
    <row r="74" spans="2:34" ht="12.75" hidden="1" customHeight="1" x14ac:dyDescent="0.2">
      <c r="B74" s="22">
        <v>1</v>
      </c>
      <c r="D74" s="32"/>
      <c r="E74" s="32"/>
      <c r="F74" s="25"/>
      <c r="G74" s="44"/>
      <c r="H74" s="45"/>
      <c r="I74" s="10"/>
      <c r="J74" s="42"/>
      <c r="K74" s="43"/>
      <c r="L74" s="27"/>
      <c r="M74" s="27"/>
      <c r="N74" s="27"/>
      <c r="O74" s="27"/>
      <c r="P74" s="27"/>
      <c r="Q74" s="27"/>
      <c r="R74" s="2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</row>
    <row r="75" spans="2:34" ht="12.75" hidden="1" customHeight="1" x14ac:dyDescent="0.2">
      <c r="B75" s="21">
        <v>1</v>
      </c>
      <c r="D75" s="32"/>
      <c r="E75" s="32"/>
      <c r="F75" s="25"/>
      <c r="G75" s="30"/>
      <c r="H75" s="31"/>
      <c r="I75" s="10"/>
      <c r="J75" s="28"/>
      <c r="K75" s="29"/>
      <c r="L75" s="27"/>
      <c r="M75" s="27"/>
      <c r="N75" s="27"/>
      <c r="O75" s="27"/>
      <c r="P75" s="27"/>
      <c r="Q75" s="27"/>
      <c r="R75" s="27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</row>
    <row r="76" spans="2:34" ht="12.75" hidden="1" customHeight="1" x14ac:dyDescent="0.2">
      <c r="B76" s="22">
        <v>1</v>
      </c>
      <c r="D76" s="32"/>
      <c r="E76" s="32"/>
      <c r="F76" s="25"/>
      <c r="G76" s="30"/>
      <c r="H76" s="31"/>
      <c r="I76" s="10"/>
      <c r="J76" s="28"/>
      <c r="K76" s="29"/>
      <c r="L76" s="27"/>
      <c r="M76" s="27"/>
      <c r="N76" s="27"/>
      <c r="O76" s="27"/>
      <c r="P76" s="27"/>
      <c r="Q76" s="27"/>
      <c r="R76" s="27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2:34" ht="12.75" hidden="1" customHeight="1" x14ac:dyDescent="0.2">
      <c r="B77" s="21">
        <v>1</v>
      </c>
      <c r="D77" s="32"/>
      <c r="E77" s="32"/>
      <c r="F77" s="25"/>
      <c r="G77" s="30"/>
      <c r="H77" s="31"/>
      <c r="I77" s="10"/>
      <c r="J77" s="28"/>
      <c r="K77" s="29"/>
      <c r="L77" s="27"/>
      <c r="M77" s="27"/>
      <c r="N77" s="27"/>
      <c r="O77" s="27"/>
      <c r="P77" s="27"/>
      <c r="Q77" s="27"/>
      <c r="R77" s="27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2:34" ht="12.75" hidden="1" customHeight="1" x14ac:dyDescent="0.2">
      <c r="B78" s="22">
        <v>1</v>
      </c>
      <c r="D78" s="32"/>
      <c r="E78" s="32"/>
      <c r="F78" s="25"/>
      <c r="G78" s="30"/>
      <c r="H78" s="31"/>
      <c r="I78" s="10"/>
      <c r="J78" s="28"/>
      <c r="K78" s="29"/>
      <c r="L78" s="27"/>
      <c r="M78" s="27"/>
      <c r="N78" s="27"/>
      <c r="O78" s="27"/>
      <c r="P78" s="27"/>
      <c r="Q78" s="27"/>
      <c r="R78" s="27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2:34" ht="12.75" hidden="1" customHeight="1" x14ac:dyDescent="0.2">
      <c r="B79" s="21">
        <v>1</v>
      </c>
      <c r="D79" s="32"/>
      <c r="E79" s="32"/>
      <c r="F79" s="25"/>
      <c r="G79" s="30"/>
      <c r="H79" s="31"/>
      <c r="I79" s="10"/>
      <c r="J79" s="28"/>
      <c r="K79" s="29"/>
      <c r="L79" s="27"/>
      <c r="M79" s="27"/>
      <c r="N79" s="27"/>
      <c r="O79" s="27"/>
      <c r="P79" s="27"/>
      <c r="Q79" s="27"/>
      <c r="R79" s="27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2:34" ht="12.75" hidden="1" customHeight="1" x14ac:dyDescent="0.2">
      <c r="B80" s="22">
        <v>1</v>
      </c>
      <c r="D80" s="32"/>
      <c r="E80" s="32"/>
      <c r="F80" s="25"/>
      <c r="G80" s="30"/>
      <c r="H80" s="31"/>
      <c r="I80" s="10"/>
      <c r="J80" s="28"/>
      <c r="K80" s="29"/>
      <c r="L80" s="27"/>
      <c r="M80" s="27"/>
      <c r="N80" s="27"/>
      <c r="O80" s="27"/>
      <c r="P80" s="27"/>
      <c r="Q80" s="27"/>
      <c r="R80" s="27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2:34" ht="12.75" hidden="1" customHeight="1" x14ac:dyDescent="0.2">
      <c r="B81" s="21">
        <v>1</v>
      </c>
      <c r="D81" s="32"/>
      <c r="E81" s="32"/>
      <c r="F81" s="25"/>
      <c r="G81" s="30"/>
      <c r="H81" s="31"/>
      <c r="I81" s="10"/>
      <c r="J81" s="28"/>
      <c r="K81" s="29"/>
      <c r="L81" s="27"/>
      <c r="M81" s="27"/>
      <c r="N81" s="27"/>
      <c r="O81" s="27"/>
      <c r="P81" s="27"/>
      <c r="Q81" s="27"/>
      <c r="R81" s="27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2:34" ht="12.75" hidden="1" customHeight="1" x14ac:dyDescent="0.2">
      <c r="B82" s="22">
        <v>1</v>
      </c>
      <c r="D82" s="32"/>
      <c r="E82" s="32"/>
      <c r="F82" s="25"/>
      <c r="G82" s="30"/>
      <c r="H82" s="31"/>
      <c r="I82" s="10"/>
      <c r="J82" s="28"/>
      <c r="K82" s="29"/>
      <c r="L82" s="27"/>
      <c r="M82" s="27"/>
      <c r="N82" s="27"/>
      <c r="O82" s="27"/>
      <c r="P82" s="27"/>
      <c r="Q82" s="27"/>
      <c r="R82" s="27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</row>
    <row r="83" spans="2:34" ht="12.75" hidden="1" customHeight="1" x14ac:dyDescent="0.2">
      <c r="B83" s="21">
        <v>1</v>
      </c>
      <c r="D83" s="32"/>
      <c r="E83" s="32"/>
      <c r="F83" s="25"/>
      <c r="G83" s="30"/>
      <c r="H83" s="31"/>
      <c r="I83" s="10"/>
      <c r="J83" s="28"/>
      <c r="K83" s="29"/>
      <c r="L83" s="27"/>
      <c r="M83" s="27"/>
      <c r="N83" s="27"/>
      <c r="O83" s="27"/>
      <c r="P83" s="27"/>
      <c r="Q83" s="27"/>
      <c r="R83" s="27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</row>
    <row r="84" spans="2:34" ht="12.75" hidden="1" customHeight="1" x14ac:dyDescent="0.2">
      <c r="B84" s="22">
        <v>1</v>
      </c>
      <c r="D84" s="32"/>
      <c r="E84" s="32"/>
      <c r="F84" s="25"/>
      <c r="G84" s="30"/>
      <c r="H84" s="31"/>
      <c r="I84" s="10"/>
      <c r="J84" s="28"/>
      <c r="K84" s="29"/>
      <c r="L84" s="27"/>
      <c r="M84" s="27"/>
      <c r="N84" s="27"/>
      <c r="O84" s="27"/>
      <c r="P84" s="27"/>
      <c r="Q84" s="27"/>
      <c r="R84" s="27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</row>
    <row r="85" spans="2:34" ht="12.75" hidden="1" customHeight="1" thickBot="1" x14ac:dyDescent="0.25">
      <c r="B85" s="21">
        <v>1</v>
      </c>
      <c r="D85" s="32"/>
      <c r="E85" s="10"/>
      <c r="F85" s="10"/>
      <c r="G85" s="44"/>
      <c r="H85" s="45"/>
      <c r="I85" s="10"/>
      <c r="J85" s="70"/>
      <c r="K85" s="71"/>
      <c r="L85" s="32"/>
      <c r="M85" s="32"/>
      <c r="N85" s="32"/>
      <c r="O85" s="32"/>
      <c r="P85" s="32"/>
      <c r="Q85" s="32"/>
      <c r="R85" s="32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2:34" ht="12.75" customHeight="1" x14ac:dyDescent="0.2">
      <c r="B86" s="5" t="s">
        <v>9</v>
      </c>
      <c r="D86" s="52" t="s">
        <v>20</v>
      </c>
      <c r="E86" s="53"/>
      <c r="F86" s="53"/>
      <c r="G86" s="53"/>
      <c r="H86" s="53"/>
      <c r="I86" s="53"/>
      <c r="J86" s="53"/>
      <c r="K86" s="53"/>
      <c r="L86" s="24">
        <f>IF(L8="","",IF(L23="",IF(SUM(COUNTIF(L24:L85,"LS")+COUNTIF(L24:L85,"LUMP"))&gt;0,"LS",""),IF(SUM(L24:L85)&gt;0,ROUNDUP(SUM(L24:L85),2),"")))</f>
        <v>0.22</v>
      </c>
      <c r="M86" s="11" t="str">
        <f>IF(M8="","",IF(M23="",IF(SUM(COUNTIF(M24:M85,"LS")+COUNTIF(M24:M85,"LUMP"))&gt;0,"LS",""),IF(SUM(M24:M85)&gt;0,ROUNDUP(SUM(M24:M85),0),"")))</f>
        <v/>
      </c>
      <c r="N86" s="24">
        <f>IF(N8="","",IF(N23="",IF(SUM(COUNTIF(N24:N85,"LS")+COUNTIF(N24:N85,"LUMP"))&gt;0,"LS",""),IF(SUM(N24:N85)&gt;0,ROUNDUP(SUM(N24:N85),2),"")))</f>
        <v>0.22</v>
      </c>
      <c r="O86" s="11">
        <f>IF(O8="","",IF(O23="",IF(SUM(COUNTIF(O24:O85,"LS")+COUNTIF(O24:O85,"LUMP"))&gt;0,"LS",""),IF(SUM(O24:O85)&gt;0,ROUNDUP(SUM(O24:O85),0),"")))</f>
        <v>657</v>
      </c>
      <c r="P86" s="24">
        <f>IF(P8="","",IF(P23="",IF(SUM(COUNTIF(P24:P85,"LS")+COUNTIF(P24:P85,"LUMP"))&gt;0,"LS",""),IF(SUM(P24:P85)&gt;0,ROUNDUP(SUM(P24:P85),2),"")))</f>
        <v>1.22</v>
      </c>
      <c r="Q86" s="11" t="str">
        <f>IF(Q8="","",IF(Q23="",IF(SUM(COUNTIF(Q24:Q85,"LS")+COUNTIF(Q24:Q85,"LUMP"))&gt;0,"LS",""),IF(SUM(Q24:Q85)&gt;0,ROUNDUP(SUM(Q24:Q85),0),"")))</f>
        <v/>
      </c>
      <c r="R86" s="11" t="str">
        <f>IF(R8="","",IF(R23="",IF(SUM(COUNTIF(R24:R85,"LS")+COUNTIF(R24:R85,"LUMP"))&gt;0,"LS",""),IF(SUM(R24:R85)&gt;0,ROUNDUP(SUM(R24:R85),2),"")))</f>
        <v/>
      </c>
      <c r="S86" s="24" t="str">
        <f>IF(S8="","",IF(S23="",IF(SUM(COUNTIF(S24:S85,"LS")+COUNTIF(S24:S85,"LUMP"))&gt;0,"LS",""),IF(SUM(S24:S85)&gt;0,ROUNDUP(SUM(S24:S85),2),"")))</f>
        <v/>
      </c>
      <c r="T86" s="24" t="str">
        <f>IF(T8="","",IF(T23="",IF(SUM(COUNTIF(T24:T85,"LS")+COUNTIF(T24:T85,"LUMP"))&gt;0,"LS",""),IF(SUM(T24:T85)&gt;0,ROUNDUP(SUM(T24:T85),2),"")))</f>
        <v/>
      </c>
      <c r="U86" s="24" t="str">
        <f>IF(U8="","",IF(U23="",IF(SUM(COUNTIF(U24:U85,"LS")+COUNTIF(U24:U85,"LUMP"))&gt;0,"LS",""),IF(SUM(U24:U85)&gt;0,ROUNDUP(SUM(U24:U85),2),"")))</f>
        <v/>
      </c>
      <c r="V86" s="11" t="str">
        <f t="shared" ref="V86:AH86" si="10">IF(V8="","",IF(V23="",IF(SUM(COUNTIF(V24:V85,"LS")+COUNTIF(V24:V85,"LUMP"))&gt;0,"LS",""),IF(SUM(V24:V85)&gt;0,ROUNDUP(SUM(V24:V85),0),"")))</f>
        <v/>
      </c>
      <c r="W86" s="11" t="str">
        <f t="shared" si="10"/>
        <v/>
      </c>
      <c r="X86" s="11" t="str">
        <f t="shared" si="10"/>
        <v/>
      </c>
      <c r="Y86" s="24" t="str">
        <f t="shared" si="10"/>
        <v/>
      </c>
      <c r="Z86" s="11" t="str">
        <f t="shared" si="10"/>
        <v/>
      </c>
      <c r="AA86" s="11" t="str">
        <f t="shared" si="10"/>
        <v/>
      </c>
      <c r="AB86" s="11" t="str">
        <f t="shared" si="10"/>
        <v/>
      </c>
      <c r="AC86" s="11" t="str">
        <f t="shared" si="10"/>
        <v/>
      </c>
      <c r="AD86" s="11" t="str">
        <f t="shared" si="10"/>
        <v/>
      </c>
      <c r="AE86" s="11" t="str">
        <f t="shared" si="10"/>
        <v/>
      </c>
      <c r="AF86" s="11" t="str">
        <f t="shared" si="10"/>
        <v/>
      </c>
      <c r="AG86" s="11" t="str">
        <f t="shared" si="10"/>
        <v/>
      </c>
      <c r="AH86" s="11" t="str">
        <f t="shared" si="10"/>
        <v/>
      </c>
    </row>
  </sheetData>
  <mergeCells count="127">
    <mergeCell ref="J42:K42"/>
    <mergeCell ref="AC11:AC22"/>
    <mergeCell ref="Y11:Y22"/>
    <mergeCell ref="G37:H37"/>
    <mergeCell ref="E10:E23"/>
    <mergeCell ref="J29:K29"/>
    <mergeCell ref="J32:K32"/>
    <mergeCell ref="J33:K33"/>
    <mergeCell ref="G34:H34"/>
    <mergeCell ref="G33:H33"/>
    <mergeCell ref="J34:K34"/>
    <mergeCell ref="G32:H32"/>
    <mergeCell ref="J35:K35"/>
    <mergeCell ref="J36:K36"/>
    <mergeCell ref="J37:K37"/>
    <mergeCell ref="G27:H27"/>
    <mergeCell ref="G24:H24"/>
    <mergeCell ref="J24:K24"/>
    <mergeCell ref="L11:L22"/>
    <mergeCell ref="M11:M22"/>
    <mergeCell ref="N11:N22"/>
    <mergeCell ref="O11:O22"/>
    <mergeCell ref="V11:V22"/>
    <mergeCell ref="W11:W22"/>
    <mergeCell ref="J61:K61"/>
    <mergeCell ref="J62:K62"/>
    <mergeCell ref="G69:H69"/>
    <mergeCell ref="J59:K59"/>
    <mergeCell ref="J60:K60"/>
    <mergeCell ref="G55:H55"/>
    <mergeCell ref="J47:K47"/>
    <mergeCell ref="J48:K48"/>
    <mergeCell ref="J49:K49"/>
    <mergeCell ref="J50:K50"/>
    <mergeCell ref="D7:AH7"/>
    <mergeCell ref="AF11:AF22"/>
    <mergeCell ref="D10:D23"/>
    <mergeCell ref="D8:K8"/>
    <mergeCell ref="D9:K9"/>
    <mergeCell ref="T11:T22"/>
    <mergeCell ref="U11:U22"/>
    <mergeCell ref="Z11:Z22"/>
    <mergeCell ref="AB11:AB22"/>
    <mergeCell ref="F10:F23"/>
    <mergeCell ref="AH11:AH22"/>
    <mergeCell ref="AD11:AD22"/>
    <mergeCell ref="S11:S22"/>
    <mergeCell ref="G10:K23"/>
    <mergeCell ref="R11:R22"/>
    <mergeCell ref="AG11:AG22"/>
    <mergeCell ref="AA11:AA22"/>
    <mergeCell ref="P11:P22"/>
    <mergeCell ref="Q11:Q22"/>
    <mergeCell ref="AE11:AE22"/>
    <mergeCell ref="X11:X22"/>
    <mergeCell ref="G39:H39"/>
    <mergeCell ref="J38:K38"/>
    <mergeCell ref="J39:K39"/>
    <mergeCell ref="G43:H43"/>
    <mergeCell ref="G44:H44"/>
    <mergeCell ref="G42:H42"/>
    <mergeCell ref="G26:H26"/>
    <mergeCell ref="D86:K86"/>
    <mergeCell ref="G74:H74"/>
    <mergeCell ref="G73:H73"/>
    <mergeCell ref="J74:K74"/>
    <mergeCell ref="G85:H85"/>
    <mergeCell ref="J85:K85"/>
    <mergeCell ref="G40:H40"/>
    <mergeCell ref="J55:K55"/>
    <mergeCell ref="J71:K71"/>
    <mergeCell ref="J68:K68"/>
    <mergeCell ref="J69:K69"/>
    <mergeCell ref="J72:K72"/>
    <mergeCell ref="G45:H45"/>
    <mergeCell ref="G49:H49"/>
    <mergeCell ref="G46:H46"/>
    <mergeCell ref="G61:H61"/>
    <mergeCell ref="G62:H62"/>
    <mergeCell ref="G66:H66"/>
    <mergeCell ref="J66:K66"/>
    <mergeCell ref="G67:H67"/>
    <mergeCell ref="J67:K67"/>
    <mergeCell ref="G50:H50"/>
    <mergeCell ref="G47:H47"/>
    <mergeCell ref="G48:H48"/>
    <mergeCell ref="G71:H71"/>
    <mergeCell ref="B10:B23"/>
    <mergeCell ref="G56:H56"/>
    <mergeCell ref="J43:K43"/>
    <mergeCell ref="J44:K44"/>
    <mergeCell ref="J45:K45"/>
    <mergeCell ref="J56:K56"/>
    <mergeCell ref="G54:H54"/>
    <mergeCell ref="J54:K54"/>
    <mergeCell ref="J30:K30"/>
    <mergeCell ref="G31:H31"/>
    <mergeCell ref="J31:K31"/>
    <mergeCell ref="G38:H38"/>
    <mergeCell ref="G29:H29"/>
    <mergeCell ref="G30:H30"/>
    <mergeCell ref="G35:H35"/>
    <mergeCell ref="G36:H36"/>
    <mergeCell ref="J26:K26"/>
    <mergeCell ref="J27:K27"/>
    <mergeCell ref="J40:K40"/>
    <mergeCell ref="G41:H41"/>
    <mergeCell ref="J41:K41"/>
    <mergeCell ref="G25:H25"/>
    <mergeCell ref="J25:K25"/>
    <mergeCell ref="J73:K73"/>
    <mergeCell ref="G60:H60"/>
    <mergeCell ref="J46:K46"/>
    <mergeCell ref="J51:K51"/>
    <mergeCell ref="J52:K52"/>
    <mergeCell ref="J58:K58"/>
    <mergeCell ref="G59:H59"/>
    <mergeCell ref="G72:H72"/>
    <mergeCell ref="G58:H58"/>
    <mergeCell ref="J63:K63"/>
    <mergeCell ref="G68:H68"/>
    <mergeCell ref="G51:H51"/>
    <mergeCell ref="G52:H52"/>
    <mergeCell ref="G64:H64"/>
    <mergeCell ref="J64:K64"/>
    <mergeCell ref="G65:H65"/>
    <mergeCell ref="J65:K65"/>
  </mergeCells>
  <phoneticPr fontId="0" type="noConversion"/>
  <printOptions horizontalCentered="1" verticalCentered="1"/>
  <pageMargins left="0.25" right="0.25" top="0.75" bottom="0.75" header="0.3" footer="0.3"/>
  <pageSetup scale="3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SAN-6 Slide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2022-11-01T13:11:37Z</cp:lastPrinted>
  <dcterms:created xsi:type="dcterms:W3CDTF">2005-09-27T11:52:28Z</dcterms:created>
  <dcterms:modified xsi:type="dcterms:W3CDTF">2024-06-25T15:20:45Z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